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3AFE4971-CEC8-4B0A-AA03-8F6296E74B36}" xr6:coauthVersionLast="47" xr6:coauthVersionMax="47" xr10:uidLastSave="{00000000-0000-0000-0000-000000000000}"/>
  <bookViews>
    <workbookView xWindow="17700" yWindow="0" windowWidth="20496" windowHeight="17280" activeTab="1" xr2:uid="{00000000-000D-0000-FFFF-FFFF00000000}"/>
  </bookViews>
  <sheets>
    <sheet name="Lot N°07 Page de garde" sheetId="1" r:id="rId1"/>
    <sheet name="Lot N°07 CARRELAGE - FAÏENCE" sheetId="2" r:id="rId2"/>
  </sheets>
  <definedNames>
    <definedName name="_xlnm.Print_Titles" localSheetId="1">'Lot N°07 CARRELAGE - FAÏENCE'!$1:$1</definedName>
    <definedName name="_xlnm.Print_Area" localSheetId="1">'Lot N°07 CARRELAGE - FAÏENCE'!$A$1:$F$49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9" i="2"/>
  <c r="F16" i="2"/>
  <c r="F21" i="2"/>
  <c r="F25" i="2"/>
  <c r="F31" i="2"/>
  <c r="F46" i="2" s="1"/>
  <c r="F37" i="2"/>
  <c r="F42" i="2"/>
  <c r="B47" i="2"/>
  <c r="F47" i="2" l="1"/>
  <c r="F48" i="2" s="1"/>
</calcChain>
</file>

<file path=xl/sharedStrings.xml><?xml version="1.0" encoding="utf-8"?>
<sst xmlns="http://schemas.openxmlformats.org/spreadsheetml/2006/main" count="85" uniqueCount="85">
  <si>
    <t>U</t>
  </si>
  <si>
    <t>Quantité</t>
  </si>
  <si>
    <t>P.Unitaire en €</t>
  </si>
  <si>
    <t>Total en €</t>
  </si>
  <si>
    <t>07.3</t>
  </si>
  <si>
    <t>Description des ouvrages</t>
  </si>
  <si>
    <t>CH3</t>
  </si>
  <si>
    <t>07.3.1</t>
  </si>
  <si>
    <t>Carrelage</t>
  </si>
  <si>
    <t>CH4</t>
  </si>
  <si>
    <t xml:space="preserve">07.3.1 1 </t>
  </si>
  <si>
    <t>Ragréage</t>
  </si>
  <si>
    <t>m²</t>
  </si>
  <si>
    <t>ART</t>
  </si>
  <si>
    <t>CAR-A005</t>
  </si>
  <si>
    <t>Localisation :</t>
  </si>
  <si>
    <t>• Projet :</t>
  </si>
  <si>
    <t>Sous l'ensemble du carrelage</t>
  </si>
  <si>
    <t xml:space="preserve">07.3.1 2 </t>
  </si>
  <si>
    <t>Carrelage collé 45x45</t>
  </si>
  <si>
    <t>m²</t>
  </si>
  <si>
    <t>ART</t>
  </si>
  <si>
    <t>CAR-A013</t>
  </si>
  <si>
    <t>Localisation :</t>
  </si>
  <si>
    <t>• Projet :</t>
  </si>
  <si>
    <t>Rez de chaussée :</t>
  </si>
  <si>
    <t xml:space="preserve">    Entrée / Cuisine</t>
  </si>
  <si>
    <t xml:space="preserve">    Salon</t>
  </si>
  <si>
    <t xml:space="preserve">    Salle de bain / WC</t>
  </si>
  <si>
    <t xml:space="preserve">07.3.1 3 </t>
  </si>
  <si>
    <t>Plinthe pour carrelage 45x45</t>
  </si>
  <si>
    <t>ml</t>
  </si>
  <si>
    <t>ART</t>
  </si>
  <si>
    <t>CAR-A033</t>
  </si>
  <si>
    <t>Localisation :</t>
  </si>
  <si>
    <t>• Projet :</t>
  </si>
  <si>
    <t>Ensemble des locaux recevant un carrelage collé</t>
  </si>
  <si>
    <t>07.3.2</t>
  </si>
  <si>
    <t>Revêtement mural</t>
  </si>
  <si>
    <t>CH4</t>
  </si>
  <si>
    <t xml:space="preserve">07.3.2 1 </t>
  </si>
  <si>
    <t>Protection à l'eau</t>
  </si>
  <si>
    <t>m²</t>
  </si>
  <si>
    <t>ART</t>
  </si>
  <si>
    <t>CAR-A055</t>
  </si>
  <si>
    <t>Localisation :</t>
  </si>
  <si>
    <t>• Projet :</t>
  </si>
  <si>
    <t>Sous l'ensemble du carrelage mural</t>
  </si>
  <si>
    <t xml:space="preserve">07.3.2 2 </t>
  </si>
  <si>
    <t>Carrelage mural</t>
  </si>
  <si>
    <t>m²</t>
  </si>
  <si>
    <t>ART</t>
  </si>
  <si>
    <t>CAR-A058</t>
  </si>
  <si>
    <t>Localisation :</t>
  </si>
  <si>
    <t>• Projet :</t>
  </si>
  <si>
    <t xml:space="preserve">Rez de chaussée : </t>
  </si>
  <si>
    <t xml:space="preserve">    Ensemble de la salle de bain, compris habillage des jambages de la fenêtre et habillage de la tablette de la fenêtre</t>
  </si>
  <si>
    <t xml:space="preserve">    Cuisine, au droit du plan de travail</t>
  </si>
  <si>
    <t xml:space="preserve">07.3.2 3 </t>
  </si>
  <si>
    <t>Habillage bac à douche</t>
  </si>
  <si>
    <t>u</t>
  </si>
  <si>
    <t>ART</t>
  </si>
  <si>
    <t>CAR-A070</t>
  </si>
  <si>
    <t>Localisation :</t>
  </si>
  <si>
    <t>• Projet :</t>
  </si>
  <si>
    <t xml:space="preserve">Rez de chaussée : </t>
  </si>
  <si>
    <t xml:space="preserve">    Bac à douche de la salle de bain</t>
  </si>
  <si>
    <t>07.3.3</t>
  </si>
  <si>
    <t>Ouvrage divers</t>
  </si>
  <si>
    <t>CH4</t>
  </si>
  <si>
    <t xml:space="preserve">07.3.3 1 </t>
  </si>
  <si>
    <t>Déchets de chantier</t>
  </si>
  <si>
    <t>Ft</t>
  </si>
  <si>
    <t>ART</t>
  </si>
  <si>
    <t>CAR-A072</t>
  </si>
  <si>
    <t>Localisation :</t>
  </si>
  <si>
    <t>• Projet :</t>
  </si>
  <si>
    <t>Ensemble du projet</t>
  </si>
  <si>
    <t>Total Description des ouvrages</t>
  </si>
  <si>
    <t>STOT</t>
  </si>
  <si>
    <t>Montant HT du Lot N°07 CARRELAGE - FAÏENCE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</si>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</sst>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;\-#,##0.0;"/>
    <numFmt numFmtId="166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5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4" fillId="2" borderId="11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8" xfId="1" applyFill="1" applyBorder="1">
      <alignment horizontal="left" vertical="top" wrapText="1"/>
    </xf>
    <xf numFmtId="0" fontId="6" fillId="0" borderId="7" xfId="14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2" fillId="0" borderId="17" xfId="26" applyFill="1" applyBorder="1">
      <alignment horizontal="left" vertical="top" wrapText="1" indent="3"/>
    </xf>
    <xf numFmtId="0" fontId="0" fillId="0" borderId="6" xfId="0" applyFill="1" applyBorder="1" applyAlignment="1">
      <alignment horizontal="center" vertical="top"/>
    </xf>
    <xf numFmtId="164" fontId="0" fillId="0" borderId="6" xfId="0" applyNumberFormat="1" applyFill="1" applyBorder="1" applyAlignment="1">
      <alignment horizontal="right" vertical="top" wrapText="1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5" xfId="0" applyNumberFormat="1" applyFill="1" applyBorder="1" applyAlignment="1">
      <alignment horizontal="right" vertical="top" wrapText="1"/>
    </xf>
    <xf numFmtId="0" fontId="21" fillId="0" borderId="16" xfId="0" applyFont="1" applyFill="1" applyBorder="1" applyAlignment="1">
      <alignment horizontal="left" vertical="top" wrapText="1"/>
    </xf>
    <xf numFmtId="0" fontId="14" fillId="0" borderId="17" xfId="35" applyFill="1" applyBorder="1">
      <alignment horizontal="left" vertical="top" wrapText="1" indent="2"/>
    </xf>
    <xf numFmtId="0" fontId="16" fillId="0" borderId="17" xfId="37" applyFill="1" applyBorder="1">
      <alignment horizontal="left" vertical="top" wrapText="1" indent="2"/>
    </xf>
    <xf numFmtId="0" fontId="15" fillId="0" borderId="17" xfId="38" applyFill="1" applyBorder="1">
      <alignment horizontal="left" vertical="top" wrapText="1" indent="2"/>
    </xf>
    <xf numFmtId="165" fontId="0" fillId="0" borderId="6" xfId="0" applyNumberFormat="1" applyFill="1" applyBorder="1" applyAlignment="1">
      <alignment horizontal="right" vertical="top" wrapText="1"/>
    </xf>
    <xf numFmtId="0" fontId="1" fillId="3" borderId="16" xfId="1" applyFill="1" applyBorder="1">
      <alignment horizontal="left" vertical="top" wrapText="1"/>
    </xf>
    <xf numFmtId="0" fontId="6" fillId="0" borderId="17" xfId="14" applyFill="1" applyBorder="1">
      <alignment horizontal="left" vertical="top" wrapText="1"/>
    </xf>
    <xf numFmtId="166" fontId="0" fillId="0" borderId="6" xfId="0" applyNumberFormat="1" applyFill="1" applyBorder="1" applyAlignment="1">
      <alignment horizontal="right" vertical="top" wrapText="1"/>
    </xf>
    <xf numFmtId="0" fontId="21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12" xfId="13" applyFont="1" applyBorder="1" applyAlignment="1">
      <alignment horizontal="left" vertical="top" wrapText="1"/>
    </xf>
    <xf numFmtId="0" fontId="5" fillId="2" borderId="11" xfId="13" applyBorder="1">
      <alignment horizontal="right" vertical="top" wrapText="1"/>
    </xf>
    <xf numFmtId="164" fontId="0" fillId="0" borderId="13" xfId="0" applyNumberFormat="1" applyFill="1" applyBorder="1" applyAlignment="1">
      <alignment horizontal="right" vertical="top" wrapText="1"/>
    </xf>
    <xf numFmtId="0" fontId="0" fillId="0" borderId="10" xfId="0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6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N°07 CARRELAGE - FAÏENCE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6E04-58D0-44D5-B385-48C40799F1B4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8DAE-5A6C-4B02-9E82-2FC5CD42A16E}">
  <sheetPr>
    <pageSetUpPr fitToPage="1"/>
  </sheetPr>
  <dimension ref="A1:ZZ50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28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19">
        <v>28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22"/>
      <c r="B13" s="25" t="s">
        <v>26</v>
      </c>
      <c r="C13" s="11"/>
      <c r="D13" s="11"/>
      <c r="E13" s="11"/>
      <c r="F13" s="12"/>
    </row>
    <row r="14" spans="1:702" x14ac:dyDescent="0.3">
      <c r="A14" s="22"/>
      <c r="B14" s="25" t="s">
        <v>27</v>
      </c>
      <c r="C14" s="11"/>
      <c r="D14" s="11"/>
      <c r="E14" s="11"/>
      <c r="F14" s="12"/>
    </row>
    <row r="15" spans="1:702" x14ac:dyDescent="0.3">
      <c r="A15" s="22"/>
      <c r="B15" s="25" t="s">
        <v>28</v>
      </c>
      <c r="C15" s="11"/>
      <c r="D15" s="11"/>
      <c r="E15" s="11"/>
      <c r="F15" s="12"/>
    </row>
    <row r="16" spans="1:702" x14ac:dyDescent="0.3">
      <c r="A16" s="16" t="s">
        <v>29</v>
      </c>
      <c r="B16" s="17" t="s">
        <v>30</v>
      </c>
      <c r="C16" s="18" t="s">
        <v>31</v>
      </c>
      <c r="D16" s="26">
        <v>29</v>
      </c>
      <c r="E16" s="20"/>
      <c r="F16" s="21">
        <f>ROUND(D16*E16,2)</f>
        <v>0</v>
      </c>
      <c r="ZY16" t="s">
        <v>32</v>
      </c>
      <c r="ZZ16" s="13" t="s">
        <v>33</v>
      </c>
    </row>
    <row r="17" spans="1:702" x14ac:dyDescent="0.3">
      <c r="A17" s="22"/>
      <c r="B17" s="23" t="s">
        <v>34</v>
      </c>
      <c r="C17" s="11"/>
      <c r="D17" s="11"/>
      <c r="E17" s="11"/>
      <c r="F17" s="12"/>
    </row>
    <row r="18" spans="1:702" x14ac:dyDescent="0.3">
      <c r="A18" s="22"/>
      <c r="B18" s="24" t="s">
        <v>35</v>
      </c>
      <c r="C18" s="11"/>
      <c r="D18" s="11"/>
      <c r="E18" s="11"/>
      <c r="F18" s="12"/>
    </row>
    <row r="19" spans="1:702" x14ac:dyDescent="0.3">
      <c r="A19" s="22"/>
      <c r="B19" s="25" t="s">
        <v>36</v>
      </c>
      <c r="C19" s="11"/>
      <c r="D19" s="11"/>
      <c r="E19" s="11"/>
      <c r="F19" s="12"/>
    </row>
    <row r="20" spans="1:702" ht="17.399999999999999" x14ac:dyDescent="0.3">
      <c r="A20" s="27" t="s">
        <v>37</v>
      </c>
      <c r="B20" s="28" t="s">
        <v>38</v>
      </c>
      <c r="C20" s="11"/>
      <c r="D20" s="11"/>
      <c r="E20" s="11"/>
      <c r="F20" s="12"/>
      <c r="ZY20" t="s">
        <v>39</v>
      </c>
      <c r="ZZ20" s="13"/>
    </row>
    <row r="21" spans="1:702" x14ac:dyDescent="0.3">
      <c r="A21" s="16" t="s">
        <v>40</v>
      </c>
      <c r="B21" s="17" t="s">
        <v>41</v>
      </c>
      <c r="C21" s="18" t="s">
        <v>42</v>
      </c>
      <c r="D21" s="19">
        <v>21</v>
      </c>
      <c r="E21" s="20"/>
      <c r="F21" s="21">
        <f>ROUND(D21*E21,2)</f>
        <v>0</v>
      </c>
      <c r="ZY21" t="s">
        <v>43</v>
      </c>
      <c r="ZZ21" s="13" t="s">
        <v>44</v>
      </c>
    </row>
    <row r="22" spans="1:702" x14ac:dyDescent="0.3">
      <c r="A22" s="22"/>
      <c r="B22" s="23" t="s">
        <v>45</v>
      </c>
      <c r="C22" s="11"/>
      <c r="D22" s="11"/>
      <c r="E22" s="11"/>
      <c r="F22" s="12"/>
    </row>
    <row r="23" spans="1:702" x14ac:dyDescent="0.3">
      <c r="A23" s="22"/>
      <c r="B23" s="24" t="s">
        <v>46</v>
      </c>
      <c r="C23" s="11"/>
      <c r="D23" s="11"/>
      <c r="E23" s="11"/>
      <c r="F23" s="12"/>
    </row>
    <row r="24" spans="1:702" x14ac:dyDescent="0.3">
      <c r="A24" s="22"/>
      <c r="B24" s="25" t="s">
        <v>47</v>
      </c>
      <c r="C24" s="11"/>
      <c r="D24" s="11"/>
      <c r="E24" s="11"/>
      <c r="F24" s="12"/>
    </row>
    <row r="25" spans="1:702" x14ac:dyDescent="0.3">
      <c r="A25" s="16" t="s">
        <v>48</v>
      </c>
      <c r="B25" s="17" t="s">
        <v>49</v>
      </c>
      <c r="C25" s="18" t="s">
        <v>50</v>
      </c>
      <c r="D25" s="19">
        <v>21</v>
      </c>
      <c r="E25" s="20"/>
      <c r="F25" s="21">
        <f>ROUND(D25*E25,2)</f>
        <v>0</v>
      </c>
      <c r="ZY25" t="s">
        <v>51</v>
      </c>
      <c r="ZZ25" s="13" t="s">
        <v>52</v>
      </c>
    </row>
    <row r="26" spans="1:702" x14ac:dyDescent="0.3">
      <c r="A26" s="22"/>
      <c r="B26" s="23" t="s">
        <v>53</v>
      </c>
      <c r="C26" s="11"/>
      <c r="D26" s="11"/>
      <c r="E26" s="11"/>
      <c r="F26" s="12"/>
    </row>
    <row r="27" spans="1:702" x14ac:dyDescent="0.3">
      <c r="A27" s="22"/>
      <c r="B27" s="24" t="s">
        <v>54</v>
      </c>
      <c r="C27" s="11"/>
      <c r="D27" s="11"/>
      <c r="E27" s="11"/>
      <c r="F27" s="12"/>
    </row>
    <row r="28" spans="1:702" x14ac:dyDescent="0.3">
      <c r="A28" s="22"/>
      <c r="B28" s="25" t="s">
        <v>55</v>
      </c>
      <c r="C28" s="11"/>
      <c r="D28" s="11"/>
      <c r="E28" s="11"/>
      <c r="F28" s="12"/>
    </row>
    <row r="29" spans="1:702" ht="20.399999999999999" x14ac:dyDescent="0.3">
      <c r="A29" s="22"/>
      <c r="B29" s="25" t="s">
        <v>56</v>
      </c>
      <c r="C29" s="11"/>
      <c r="D29" s="11"/>
      <c r="E29" s="11"/>
      <c r="F29" s="12"/>
    </row>
    <row r="30" spans="1:702" x14ac:dyDescent="0.3">
      <c r="A30" s="22"/>
      <c r="B30" s="25" t="s">
        <v>57</v>
      </c>
      <c r="C30" s="11"/>
      <c r="D30" s="11"/>
      <c r="E30" s="11"/>
      <c r="F30" s="12"/>
    </row>
    <row r="31" spans="1:702" x14ac:dyDescent="0.3">
      <c r="A31" s="16" t="s">
        <v>58</v>
      </c>
      <c r="B31" s="17" t="s">
        <v>59</v>
      </c>
      <c r="C31" s="18" t="s">
        <v>60</v>
      </c>
      <c r="D31" s="29">
        <v>1</v>
      </c>
      <c r="E31" s="20"/>
      <c r="F31" s="21">
        <f>ROUND(D31*E31,2)</f>
        <v>0</v>
      </c>
      <c r="ZY31" t="s">
        <v>61</v>
      </c>
      <c r="ZZ31" s="13" t="s">
        <v>62</v>
      </c>
    </row>
    <row r="32" spans="1:702" x14ac:dyDescent="0.3">
      <c r="A32" s="22"/>
      <c r="B32" s="23" t="s">
        <v>63</v>
      </c>
      <c r="C32" s="11"/>
      <c r="D32" s="11"/>
      <c r="E32" s="11"/>
      <c r="F32" s="12"/>
    </row>
    <row r="33" spans="1:702" x14ac:dyDescent="0.3">
      <c r="A33" s="22"/>
      <c r="B33" s="24" t="s">
        <v>64</v>
      </c>
      <c r="C33" s="11"/>
      <c r="D33" s="11"/>
      <c r="E33" s="11"/>
      <c r="F33" s="12"/>
    </row>
    <row r="34" spans="1:702" x14ac:dyDescent="0.3">
      <c r="A34" s="22"/>
      <c r="B34" s="25" t="s">
        <v>65</v>
      </c>
      <c r="C34" s="11"/>
      <c r="D34" s="11"/>
      <c r="E34" s="11"/>
      <c r="F34" s="12"/>
    </row>
    <row r="35" spans="1:702" x14ac:dyDescent="0.3">
      <c r="A35" s="22"/>
      <c r="B35" s="25" t="s">
        <v>66</v>
      </c>
      <c r="C35" s="11"/>
      <c r="D35" s="11"/>
      <c r="E35" s="11"/>
      <c r="F35" s="12"/>
    </row>
    <row r="36" spans="1:702" ht="17.399999999999999" x14ac:dyDescent="0.3">
      <c r="A36" s="27" t="s">
        <v>67</v>
      </c>
      <c r="B36" s="28" t="s">
        <v>68</v>
      </c>
      <c r="C36" s="11"/>
      <c r="D36" s="11"/>
      <c r="E36" s="11"/>
      <c r="F36" s="12"/>
      <c r="ZY36" t="s">
        <v>69</v>
      </c>
      <c r="ZZ36" s="13"/>
    </row>
    <row r="37" spans="1:702" x14ac:dyDescent="0.3">
      <c r="A37" s="16" t="s">
        <v>70</v>
      </c>
      <c r="B37" s="17" t="s">
        <v>71</v>
      </c>
      <c r="C37" s="18" t="s">
        <v>72</v>
      </c>
      <c r="D37" s="29">
        <v>1</v>
      </c>
      <c r="E37" s="20"/>
      <c r="F37" s="21">
        <f>ROUND(D37*E37,2)</f>
        <v>0</v>
      </c>
      <c r="ZY37" t="s">
        <v>73</v>
      </c>
      <c r="ZZ37" s="13" t="s">
        <v>74</v>
      </c>
    </row>
    <row r="38" spans="1:702" x14ac:dyDescent="0.3">
      <c r="A38" s="22"/>
      <c r="B38" s="23" t="s">
        <v>75</v>
      </c>
      <c r="C38" s="11"/>
      <c r="D38" s="11"/>
      <c r="E38" s="11"/>
      <c r="F38" s="12"/>
    </row>
    <row r="39" spans="1:702" x14ac:dyDescent="0.3">
      <c r="A39" s="22"/>
      <c r="B39" s="24" t="s">
        <v>76</v>
      </c>
      <c r="C39" s="11"/>
      <c r="D39" s="11"/>
      <c r="E39" s="11"/>
      <c r="F39" s="12"/>
    </row>
    <row r="40" spans="1:702" x14ac:dyDescent="0.3">
      <c r="A40" s="22"/>
      <c r="B40" s="25" t="s">
        <v>77</v>
      </c>
      <c r="C40" s="11"/>
      <c r="D40" s="11"/>
      <c r="E40" s="11"/>
      <c r="F40" s="12"/>
    </row>
    <row r="41" spans="1:702" x14ac:dyDescent="0.3">
      <c r="A41" s="30"/>
      <c r="B41" s="31"/>
      <c r="C41" s="11"/>
      <c r="D41" s="11"/>
      <c r="E41" s="11"/>
      <c r="F41" s="32"/>
    </row>
    <row r="42" spans="1:702" x14ac:dyDescent="0.3">
      <c r="A42" s="33"/>
      <c r="B42" s="34" t="s">
        <v>78</v>
      </c>
      <c r="C42" s="11"/>
      <c r="D42" s="11"/>
      <c r="E42" s="11"/>
      <c r="F42" s="35">
        <f>SUBTOTAL(109,F4:F41)</f>
        <v>0</v>
      </c>
      <c r="G42" s="36"/>
      <c r="ZY42" t="s">
        <v>79</v>
      </c>
    </row>
    <row r="43" spans="1:702" x14ac:dyDescent="0.3">
      <c r="A43" s="37"/>
      <c r="B43" s="38"/>
      <c r="C43" s="11"/>
      <c r="D43" s="11"/>
      <c r="E43" s="11"/>
      <c r="F43" s="8"/>
    </row>
    <row r="44" spans="1:702" x14ac:dyDescent="0.3">
      <c r="A44" s="30"/>
      <c r="B44" s="39"/>
      <c r="C44" s="40"/>
      <c r="D44" s="40"/>
      <c r="E44" s="40"/>
      <c r="F44" s="32"/>
    </row>
    <row r="45" spans="1:702" x14ac:dyDescent="0.3">
      <c r="A45" s="41"/>
      <c r="B45" s="41"/>
      <c r="C45" s="41"/>
      <c r="D45" s="41"/>
      <c r="E45" s="41"/>
      <c r="F45" s="41"/>
    </row>
    <row r="46" spans="1:702" x14ac:dyDescent="0.3">
      <c r="B46" s="42" t="s">
        <v>80</v>
      </c>
      <c r="F46" s="43">
        <f>SUBTOTAL(109,F3:F44)</f>
        <v>0</v>
      </c>
      <c r="ZY46" t="s">
        <v>81</v>
      </c>
    </row>
    <row r="47" spans="1:702" x14ac:dyDescent="0.3">
      <c r="A47" s="44">
        <v>20</v>
      </c>
      <c r="B47" s="42" t="str">
        <f>CONCATENATE("Montant TVA (",A47,"%)")</f>
        <v>Montant TVA (20%)</v>
      </c>
      <c r="F47" s="43">
        <f>(F46*A47)/100</f>
        <v>0</v>
      </c>
      <c r="ZY47" t="s">
        <v>82</v>
      </c>
    </row>
    <row r="48" spans="1:702" x14ac:dyDescent="0.3">
      <c r="B48" s="42" t="s">
        <v>83</v>
      </c>
      <c r="F48" s="43">
        <f>F46+F47</f>
        <v>0</v>
      </c>
      <c r="ZY48" t="s">
        <v>84</v>
      </c>
    </row>
    <row r="49" spans="6:6" x14ac:dyDescent="0.3">
      <c r="F49" s="43"/>
    </row>
    <row r="50" spans="6:6" x14ac:dyDescent="0.3">
      <c r="F50" s="43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N°07 Page de garde</vt:lpstr>
      <vt:lpstr>Lot N°07 CARRELAGE - FAÏENCE</vt:lpstr>
      <vt:lpstr>'Lot N°07 CARRELAGE - FAÏENCE'!Impression_des_titres</vt:lpstr>
      <vt:lpstr>'Lot N°07 CARRELAGE - FAÏENCE'!Zone_d_impression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2026-02-24T19:34:53Z</dcterms:created>
  <dcterms:modified xsi:type="dcterms:W3CDTF">2026-02-24T19:41:57Z</dcterms:modified>
</cp:coreProperties>
</file>